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true" iterateDelta="1E-006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<sst xmlns="http://schemas.openxmlformats.org/spreadsheetml/2006/main" count="27" uniqueCount="26">
  <si>
    <t xml:space="preserve">Приобретение персональные компьютеры</t>
  </si>
  <si>
    <t xml:space="preserve">Наименование</t>
  </si>
  <si>
    <t xml:space="preserve">Кол-во</t>
  </si>
  <si>
    <t xml:space="preserve">ТКП №1 с НДС</t>
  </si>
  <si>
    <t xml:space="preserve">ТКП №2 с НДС</t>
  </si>
  <si>
    <t xml:space="preserve">ТКП №3 с НДС</t>
  </si>
  <si>
    <t xml:space="preserve">Дата ввода</t>
  </si>
  <si>
    <t xml:space="preserve">СПИ</t>
  </si>
  <si>
    <t xml:space="preserve">ИПЦ</t>
  </si>
  <si>
    <t xml:space="preserve">Минимальная цена за единицу с учетом ИПЦ в руб. без НДС</t>
  </si>
  <si>
    <t xml:space="preserve">Минимальная цена за единицу с учетом ИПЦ в руб. с НДС</t>
  </si>
  <si>
    <t xml:space="preserve">Стоимость с учетом ИПЦ в руб. без НДС</t>
  </si>
  <si>
    <t xml:space="preserve">Стоимость с учетом ИПЦ в руб. с НДС</t>
  </si>
  <si>
    <t xml:space="preserve">в условиях 2022 г.</t>
  </si>
  <si>
    <t xml:space="preserve">Моноблок DELL Optiplex 7490 [7490-6156]</t>
  </si>
  <si>
    <t xml:space="preserve">36 месяцев</t>
  </si>
  <si>
    <t xml:space="preserve">Ноутбук Lenovo ThinkBook 15p IMH (20V3000YRU)</t>
  </si>
  <si>
    <t xml:space="preserve">ИТОГО:</t>
  </si>
  <si>
    <t xml:space="preserve">В декабре 2014 года для «АтомЭнергоСбыт» Курск были приобретены системные блоки и мониторы. С этого момента парк компьютерной техники обновлялся всего на 20%. В 2025 году планируется обновить ПК в соответствии с современными требованиями ИТ-стандарта.  </t>
  </si>
  <si>
    <t xml:space="preserve">                                                            Приложения:</t>
  </si>
  <si>
    <t xml:space="preserve">1. Коммерческое предложение №1</t>
  </si>
  <si>
    <t xml:space="preserve">2. Коммерческое предложение №2</t>
  </si>
  <si>
    <t xml:space="preserve">3. Коммерческое предложение №3</t>
  </si>
  <si>
    <t xml:space="preserve">Руководитель отдела технической поддержки</t>
  </si>
  <si>
    <t xml:space="preserve">___________________</t>
  </si>
  <si>
    <t xml:space="preserve">Волобуев Д.Н.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</si>
</sst>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%"/>
    <numFmt numFmtId="166" formatCode="#,##0.00"/>
    <numFmt numFmtId="167" formatCode="0.00"/>
    <numFmt numFmtId="168" formatCode="#,##0.00000"/>
    <numFmt numFmtId="169" formatCode="#,##0"/>
    <numFmt numFmtId="170" formatCode="dd/mm/yyyy"/>
    <numFmt numFmtId="171" formatCode="0.00%"/>
    <numFmt numFmtId="172" formatCode="#,##0.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5" xfId="20"/>
    <cellStyle name="Процентный 4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45" activeCellId="0" sqref="F45"/>
    </sheetView>
  </sheetViews>
  <sheetFormatPr defaultColWidth="8.72265625" defaultRowHeight="15.75" zeroHeight="false" outlineLevelRow="0" outlineLevelCol="0"/>
  <cols>
    <col collapsed="false" customWidth="true" hidden="false" outlineLevel="0" max="1" min="1" style="1" width="52.42"/>
    <col collapsed="false" customWidth="true" hidden="false" outlineLevel="0" max="2" min="2" style="1" width="8.29"/>
    <col collapsed="false" customWidth="true" hidden="false" outlineLevel="0" max="5" min="3" style="1" width="13.14"/>
    <col collapsed="false" customWidth="true" hidden="false" outlineLevel="0" max="6" min="6" style="1" width="12.57"/>
    <col collapsed="false" customWidth="true" hidden="false" outlineLevel="0" max="7" min="7" style="1" width="11.71"/>
    <col collapsed="false" customWidth="true" hidden="false" outlineLevel="0" max="8" min="8" style="1" width="9.13"/>
    <col collapsed="false" customWidth="true" hidden="false" outlineLevel="0" max="10" min="9" style="1" width="19.71"/>
    <col collapsed="false" customWidth="true" hidden="false" outlineLevel="0" max="11" min="11" style="1" width="14.28"/>
    <col collapsed="false" customWidth="true" hidden="false" outlineLevel="0" max="12" min="12" style="2" width="14.15"/>
    <col collapsed="false" customWidth="true" hidden="true" outlineLevel="0" max="13" min="13" style="3" width="9.13"/>
    <col collapsed="false" customWidth="true" hidden="true" outlineLevel="0" max="14" min="14" style="0" width="16"/>
    <col collapsed="false" customWidth="true" hidden="true" outlineLevel="0" max="15" min="15" style="0" width="14.86"/>
    <col collapsed="false" customWidth="true" hidden="true" outlineLevel="0" max="16" min="16" style="0" width="13.75"/>
    <col collapsed="false" customWidth="true" hidden="true" outlineLevel="0" max="17" min="17" style="0" width="11.65"/>
  </cols>
  <sheetData>
    <row r="1" customFormat="false" ht="15.75" hidden="false" customHeight="false" outlineLevel="0" collapsed="false">
      <c r="A1" s="4" t="s">
        <v>0</v>
      </c>
    </row>
    <row r="2" s="9" customFormat="true" ht="63" hidden="false" customHeight="false" outlineLevel="0" collapsed="false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8"/>
      <c r="N2" s="9" t="s">
        <v>13</v>
      </c>
    </row>
    <row r="3" customFormat="false" ht="15" hidden="false" customHeight="false" outlineLevel="0" collapsed="false">
      <c r="A3" s="10" t="s">
        <v>14</v>
      </c>
      <c r="B3" s="11" t="n">
        <v>410</v>
      </c>
      <c r="C3" s="12" t="n">
        <v>176725.06429862</v>
      </c>
      <c r="D3" s="13" t="n">
        <v>178250</v>
      </c>
      <c r="E3" s="13" t="n">
        <v>181210</v>
      </c>
      <c r="F3" s="14" t="n">
        <v>45809</v>
      </c>
      <c r="G3" s="15" t="s">
        <v>15</v>
      </c>
      <c r="H3" s="16" t="n">
        <f aca="false">104.68173795777%*104.027761857329%</f>
        <v>1.08898069070822</v>
      </c>
      <c r="I3" s="13" t="n">
        <f aca="false">J3/1.2</f>
        <v>160375.152154472</v>
      </c>
      <c r="J3" s="13" t="n">
        <f aca="false">MIN(C3,D3,E3)*H3</f>
        <v>192450.182585366</v>
      </c>
      <c r="K3" s="13" t="n">
        <f aca="false">B3*I3</f>
        <v>65753812.3833333</v>
      </c>
      <c r="L3" s="13" t="n">
        <f aca="false">B3*J3</f>
        <v>78904574.86</v>
      </c>
      <c r="N3" s="17" t="n">
        <f aca="false">MIN(C3,D3,E3)*B3</f>
        <v>72457276.3624342</v>
      </c>
      <c r="O3" s="18"/>
      <c r="P3" s="0" t="n">
        <f aca="false">L3/1.2</f>
        <v>65753812.3833333</v>
      </c>
      <c r="Q3" s="0" t="n">
        <f aca="false">L3-P3</f>
        <v>13150762.4766667</v>
      </c>
    </row>
    <row r="4" customFormat="false" ht="15" hidden="false" customHeight="false" outlineLevel="0" collapsed="false">
      <c r="A4" s="10" t="s">
        <v>16</v>
      </c>
      <c r="B4" s="11" t="n">
        <v>10</v>
      </c>
      <c r="C4" s="12" t="n">
        <v>150105.098643845</v>
      </c>
      <c r="D4" s="13" t="n">
        <v>155000</v>
      </c>
      <c r="E4" s="13" t="n">
        <v>158954</v>
      </c>
      <c r="F4" s="14" t="n">
        <v>45809</v>
      </c>
      <c r="G4" s="15" t="s">
        <v>15</v>
      </c>
      <c r="H4" s="16" t="n">
        <f aca="false">104.68173795777%*104.027761857329%</f>
        <v>1.08898069070822</v>
      </c>
      <c r="I4" s="13" t="n">
        <f aca="false">J4/1.2</f>
        <v>136217.961666667</v>
      </c>
      <c r="J4" s="13" t="n">
        <f aca="false">MIN(C4,D4,E4)*H4</f>
        <v>163461.554</v>
      </c>
      <c r="K4" s="13" t="n">
        <f aca="false">B4*I4</f>
        <v>1362179.61666667</v>
      </c>
      <c r="L4" s="13" t="n">
        <f aca="false">B4*J4</f>
        <v>1634615.54</v>
      </c>
      <c r="N4" s="17" t="n">
        <f aca="false">MIN(C4,D4,E4)*B4</f>
        <v>1501050.98643845</v>
      </c>
      <c r="O4" s="18"/>
      <c r="P4" s="0" t="n">
        <f aca="false">L4/1.2</f>
        <v>1362179.61666667</v>
      </c>
      <c r="Q4" s="0" t="n">
        <f aca="false">L4-P4</f>
        <v>272435.923333333</v>
      </c>
    </row>
    <row r="5" s="21" customFormat="true" ht="15.75" hidden="false" customHeight="true" outlineLevel="0" collapsed="false">
      <c r="A5" s="19" t="s">
        <v>17</v>
      </c>
      <c r="B5" s="19"/>
      <c r="C5" s="19"/>
      <c r="D5" s="19"/>
      <c r="E5" s="19"/>
      <c r="F5" s="19"/>
      <c r="G5" s="19"/>
      <c r="H5" s="19"/>
      <c r="I5" s="19"/>
      <c r="J5" s="19"/>
      <c r="K5" s="7" t="n">
        <f aca="false">K3+K4</f>
        <v>67115992</v>
      </c>
      <c r="L5" s="7" t="n">
        <f aca="false">L3+L4</f>
        <v>80539190.4</v>
      </c>
      <c r="M5" s="8"/>
      <c r="N5" s="20" t="n">
        <f aca="false">N3+N4</f>
        <v>73958327.3488727</v>
      </c>
      <c r="O5" s="18"/>
      <c r="P5" s="0" t="n">
        <f aca="false">L5/1.2</f>
        <v>67115992</v>
      </c>
      <c r="Q5" s="0" t="n">
        <f aca="false">L5-P5</f>
        <v>13423198.4</v>
      </c>
    </row>
    <row r="6" customFormat="false" ht="15.75" hidden="false" customHeight="false" outlineLevel="0" collapsed="false">
      <c r="A6" s="22"/>
      <c r="B6" s="22"/>
      <c r="C6" s="22"/>
      <c r="D6" s="22"/>
      <c r="E6" s="22"/>
      <c r="F6" s="22"/>
      <c r="G6" s="22"/>
      <c r="H6" s="22"/>
      <c r="I6" s="22"/>
      <c r="J6" s="22"/>
    </row>
    <row r="7" customFormat="false" ht="15.75" hidden="false" customHeight="false" outlineLevel="0" collapsed="false">
      <c r="A7" s="22"/>
      <c r="B7" s="22"/>
      <c r="C7" s="22"/>
      <c r="D7" s="22"/>
      <c r="E7" s="22"/>
      <c r="F7" s="22"/>
      <c r="G7" s="22"/>
      <c r="H7" s="22"/>
      <c r="I7" s="22"/>
      <c r="J7" s="22"/>
    </row>
    <row r="8" customFormat="false" ht="15.75" hidden="false" customHeight="true" outlineLevel="0" collapsed="false">
      <c r="A8" s="23" t="s">
        <v>18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customFormat="false" ht="15.75" hidden="false" customHeight="true" outlineLevel="0" collapsed="false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customFormat="false" ht="15.75" hidden="false" customHeight="false" outlineLevel="0" collapsed="false">
      <c r="C10" s="24"/>
      <c r="D10" s="24"/>
    </row>
    <row r="11" customFormat="false" ht="15.75" hidden="false" customHeight="false" outlineLevel="0" collapsed="false">
      <c r="C11" s="24"/>
      <c r="D11" s="24"/>
    </row>
    <row r="12" customFormat="false" ht="15.75" hidden="false" customHeight="false" outlineLevel="0" collapsed="false">
      <c r="A12" s="25" t="s">
        <v>19</v>
      </c>
      <c r="B12" s="26" t="s">
        <v>20</v>
      </c>
      <c r="C12" s="26"/>
      <c r="D12" s="26"/>
      <c r="E12" s="26"/>
    </row>
    <row r="13" customFormat="false" ht="15.75" hidden="false" customHeight="false" outlineLevel="0" collapsed="false">
      <c r="B13" s="26" t="s">
        <v>21</v>
      </c>
      <c r="C13" s="26"/>
      <c r="D13" s="26"/>
      <c r="E13" s="26"/>
    </row>
    <row r="14" customFormat="false" ht="15.75" hidden="false" customHeight="false" outlineLevel="0" collapsed="false">
      <c r="B14" s="26" t="s">
        <v>22</v>
      </c>
      <c r="C14" s="26"/>
      <c r="D14" s="26"/>
      <c r="E14" s="26"/>
    </row>
    <row r="15" customFormat="false" ht="15.75" hidden="false" customHeight="false" outlineLevel="0" collapsed="false">
      <c r="C15" s="24"/>
      <c r="D15" s="24"/>
    </row>
    <row r="17" s="21" customFormat="true" ht="15.75" hidden="false" customHeight="true" outlineLevel="0" collapsed="false">
      <c r="A17" s="27" t="s">
        <v>23</v>
      </c>
      <c r="B17" s="27"/>
      <c r="C17" s="27"/>
      <c r="D17" s="4"/>
      <c r="E17" s="28" t="s">
        <v>24</v>
      </c>
      <c r="F17" s="28"/>
      <c r="G17" s="29" t="s">
        <v>25</v>
      </c>
      <c r="H17" s="29"/>
      <c r="I17" s="4"/>
      <c r="J17" s="4"/>
      <c r="K17" s="4"/>
      <c r="L17" s="30"/>
      <c r="M17" s="8"/>
    </row>
  </sheetData>
  <mergeCells count="8">
    <mergeCell ref="A5:J5"/>
    <mergeCell ref="A8:L9"/>
    <mergeCell ref="B12:E12"/>
    <mergeCell ref="B13:E13"/>
    <mergeCell ref="B14:E14"/>
    <mergeCell ref="A17:C17"/>
    <mergeCell ref="E17:F17"/>
    <mergeCell ref="G17:H1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2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2023-03-17T13:48:44Z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